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tuedu-my.sharepoint.com/personal/renauk_ktu_lt/Documents/Darbalaukis/PIRKIMAI/2025/BENDRABUČIŲ VALYMAS/Bendrabuciu_valymas_2025-09-22/Pirkimo dokumentai/TS/"/>
    </mc:Choice>
  </mc:AlternateContent>
  <xr:revisionPtr revIDLastSave="12" documentId="13_ncr:1_{9EA0B040-C151-4C2A-B5DA-0DA161F62F0F}" xr6:coauthVersionLast="47" xr6:coauthVersionMax="47" xr10:uidLastSave="{FD595B83-0970-4C72-AFD7-554C5E8DE017}"/>
  <bookViews>
    <workbookView xWindow="-120" yWindow="-120" windowWidth="29040" windowHeight="15840" xr2:uid="{00000000-000D-0000-FFFF-FFFF00000000}"/>
  </bookViews>
  <sheets>
    <sheet name="2 prieda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4" l="1"/>
  <c r="L11" i="4"/>
  <c r="L12" i="4"/>
  <c r="L13" i="4"/>
  <c r="L14" i="4" l="1"/>
  <c r="L15" i="4"/>
  <c r="L16" i="4"/>
  <c r="L17" i="4"/>
  <c r="L18" i="4"/>
  <c r="L19" i="4"/>
  <c r="L20" i="4"/>
  <c r="L21" i="4"/>
</calcChain>
</file>

<file path=xl/sharedStrings.xml><?xml version="1.0" encoding="utf-8"?>
<sst xmlns="http://schemas.openxmlformats.org/spreadsheetml/2006/main" count="77" uniqueCount="55">
  <si>
    <t>ORIENTACINIAI KIEKIAI, PLOTAI IR APIMTYS*</t>
  </si>
  <si>
    <t xml:space="preserve">Objektas </t>
  </si>
  <si>
    <t>Adresas</t>
  </si>
  <si>
    <t>Vidutinis KTU darbuotojų skaičius, vnt.**</t>
  </si>
  <si>
    <t>Vidutinis lankytojų skaičius per 1 kalendorinę dieną, vnt., įskaitant studentus, aptarnaujančius tiekėjus ir t.t.**</t>
  </si>
  <si>
    <t>Orientacinis šaldytuvų skaičius</t>
  </si>
  <si>
    <t>Orientacinis mikrobangų krosnelių skaičius</t>
  </si>
  <si>
    <t>Orientacinis skalbimo/džiovinimo mašinų skaičius</t>
  </si>
  <si>
    <t>Orientacinis viryklių/orkaičių skaičius</t>
  </si>
  <si>
    <t>Orientacinis gartraukių skaičius</t>
  </si>
  <si>
    <t>Objekto kategorija, žr. Standartą</t>
  </si>
  <si>
    <t>Viso lauko langų plotas iš vienos pusės, m2 (įvairiame aukštyje)</t>
  </si>
  <si>
    <t>Vidaus patalpų plotas, m2</t>
  </si>
  <si>
    <t xml:space="preserve"> Sanitarinių WC patalpų skaičius (vnt.)</t>
  </si>
  <si>
    <t>Virtuvėlių skaičius (vnt.)</t>
  </si>
  <si>
    <t>Pagrindinė patalpų valymo paslauga (PVPP)</t>
  </si>
  <si>
    <t>Auditai ir patikros</t>
  </si>
  <si>
    <t>Pagrindinės patalpų valymo paslaugos (PVPP) suteikimo laikas, jei PO nenurodo kitaip</t>
  </si>
  <si>
    <t>Funkcinės zonos (žr. Standartą)</t>
  </si>
  <si>
    <t>Administracinės paskirties zonos (AD)</t>
  </si>
  <si>
    <t>Bendrojo naudojimo paskirties zonos (BE)</t>
  </si>
  <si>
    <t>Sanitarinės paskirties zonos (SN)</t>
  </si>
  <si>
    <t>Sandėliavimo/ techninės paskirties zonos (SA)</t>
  </si>
  <si>
    <t>Pagrindinių patalpų valymo paslaugų orientaciniai teikimo dažniai pateikti 4 priede.</t>
  </si>
  <si>
    <t>Jeigu PO nenurodo kitaip, Sutarties vykdymo metu, savikontrolės, vidaus ir išorės auditų metu, nustatant objekto PKL (žr. Standartą), turi būti patikrinta ne mažiau tikrinamų vienetų (TV) nei:***</t>
  </si>
  <si>
    <t>2 bendrabutis</t>
  </si>
  <si>
    <t>Studentų g. 67, Kaunas</t>
  </si>
  <si>
    <t>Z</t>
  </si>
  <si>
    <t>žr. 6 priedą</t>
  </si>
  <si>
    <t>3 bendrabutis</t>
  </si>
  <si>
    <t>Studentų g. 69, Kaunas</t>
  </si>
  <si>
    <t>4 bendrabutis</t>
  </si>
  <si>
    <t>Studentų g. 71, Kaunas</t>
  </si>
  <si>
    <t>5 bendrabutis</t>
  </si>
  <si>
    <t>Gričiupio g. 9, Kaunas</t>
  </si>
  <si>
    <t>7 bendrabutis</t>
  </si>
  <si>
    <t>A. Purėno g. 18, Kaunas</t>
  </si>
  <si>
    <t>8 bendrabutis</t>
  </si>
  <si>
    <t>A. Purėno g. 20, Kaunas</t>
  </si>
  <si>
    <t>10 bendrabutis</t>
  </si>
  <si>
    <t>Gričiupio g. 13, Kaunas</t>
  </si>
  <si>
    <t>11 bendrabutis</t>
  </si>
  <si>
    <t>Pašilės g. 37, Kaunas</t>
  </si>
  <si>
    <t>13 bendrabutis</t>
  </si>
  <si>
    <t>Vydūno al. 25b, Kaunas</t>
  </si>
  <si>
    <t>14 bendrabutis</t>
  </si>
  <si>
    <t>Vydūno al. 25, Kaunas</t>
  </si>
  <si>
    <t>15 bendrabutis</t>
  </si>
  <si>
    <t>Vydūno al. 25a, Kaunas</t>
  </si>
  <si>
    <t>16 bendrabutis</t>
  </si>
  <si>
    <t>Pašilės g. 39, Kaunas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</si>
  <si>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įkainių nustatymui.</t>
  </si>
  <si>
    <t>**Sutarties vykdymo metu pateiktas skaičius gali didėti / mažeti apie 20%.</t>
  </si>
  <si>
    <t>***Auditų metu, įvertinant objekto minimalų PKL ir atitiktį reikalavimams, Priimtinumo skaičius (Ac) ir Atmetimo skaičius (Re) nustatomas pagal 1 priede nurodytą patikros planą, atsižvelgiant į audito metu taikytą imties dydį (n).</t>
  </si>
  <si>
    <t>Techninės specifikacijos 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</si>
</sst>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7"/>
      <name val="Times New Roman"/>
      <family val="1"/>
    </font>
    <font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3" fontId="1" fillId="1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/>
    <xf numFmtId="2" fontId="8" fillId="0" borderId="0" xfId="0" applyNumberFormat="1" applyFont="1"/>
    <xf numFmtId="0" fontId="1" fillId="16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3" fillId="13" borderId="2" xfId="0" applyFont="1" applyFill="1" applyBorder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X31"/>
  <sheetViews>
    <sheetView tabSelected="1" topLeftCell="A2" zoomScale="115" zoomScaleNormal="115" workbookViewId="0">
      <pane xSplit="1" topLeftCell="B1" activePane="topRight" state="frozen"/>
      <selection pane="topRight" activeCell="C29" sqref="C29"/>
    </sheetView>
  </sheetViews>
  <sheetFormatPr defaultColWidth="10.7109375" defaultRowHeight="15" x14ac:dyDescent="0.25"/>
  <cols>
    <col min="1" max="1" width="17.7109375" style="22" customWidth="1"/>
    <col min="2" max="2" width="18.140625" style="22" customWidth="1"/>
    <col min="3" max="3" width="13.85546875" style="22" customWidth="1"/>
    <col min="4" max="4" width="18.28515625" style="22" customWidth="1"/>
    <col min="5" max="5" width="12.42578125" style="22" customWidth="1"/>
    <col min="6" max="6" width="12" style="22" customWidth="1"/>
    <col min="7" max="7" width="14.140625" style="22" customWidth="1"/>
    <col min="8" max="8" width="16" style="22" customWidth="1"/>
    <col min="9" max="9" width="14.5703125" style="22" customWidth="1"/>
    <col min="10" max="11" width="10.42578125" style="22" customWidth="1"/>
    <col min="12" max="14" width="10.7109375" style="22"/>
    <col min="15" max="15" width="21" style="22" customWidth="1"/>
    <col min="16" max="17" width="17.85546875" style="22" customWidth="1"/>
    <col min="18" max="19" width="15.85546875" style="22" customWidth="1"/>
    <col min="20" max="20" width="62.140625" style="22" customWidth="1"/>
    <col min="21" max="16384" width="10.7109375" style="22"/>
  </cols>
  <sheetData>
    <row r="1" spans="1:284" s="1" customFormat="1" ht="12" hidden="1" x14ac:dyDescent="0.2"/>
    <row r="2" spans="1:284" s="1" customFormat="1" ht="60.75" customHeight="1" x14ac:dyDescent="0.2">
      <c r="R2" s="32" t="s">
        <v>54</v>
      </c>
      <c r="S2" s="32"/>
      <c r="T2" s="32"/>
    </row>
    <row r="3" spans="1:284" s="1" customFormat="1" ht="36" customHeight="1" x14ac:dyDescent="0.2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84" s="1" customFormat="1" ht="12" x14ac:dyDescent="0.2"/>
    <row r="5" spans="1:284" s="1" customFormat="1" ht="12" x14ac:dyDescent="0.2"/>
    <row r="6" spans="1:284" s="3" customFormat="1" ht="18" customHeight="1" x14ac:dyDescent="0.2">
      <c r="A6" s="37" t="s">
        <v>1</v>
      </c>
      <c r="B6" s="37" t="s">
        <v>2</v>
      </c>
      <c r="C6" s="38" t="s">
        <v>3</v>
      </c>
      <c r="D6" s="39" t="s">
        <v>4</v>
      </c>
      <c r="E6" s="42" t="s">
        <v>5</v>
      </c>
      <c r="F6" s="42" t="s">
        <v>6</v>
      </c>
      <c r="G6" s="42" t="s">
        <v>7</v>
      </c>
      <c r="H6" s="42" t="s">
        <v>8</v>
      </c>
      <c r="I6" s="42" t="s">
        <v>9</v>
      </c>
      <c r="J6" s="40" t="s">
        <v>10</v>
      </c>
      <c r="K6" s="44" t="s">
        <v>11</v>
      </c>
      <c r="L6" s="33" t="s">
        <v>12</v>
      </c>
      <c r="M6" s="41" t="s">
        <v>13</v>
      </c>
      <c r="N6" s="43" t="s">
        <v>14</v>
      </c>
      <c r="O6" s="33" t="s">
        <v>15</v>
      </c>
      <c r="P6" s="33"/>
      <c r="Q6" s="33"/>
      <c r="R6" s="33"/>
      <c r="S6" s="33"/>
      <c r="T6" s="36" t="s">
        <v>16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</row>
    <row r="7" spans="1:284" s="3" customFormat="1" ht="25.15" customHeight="1" x14ac:dyDescent="0.2">
      <c r="A7" s="37"/>
      <c r="B7" s="37"/>
      <c r="C7" s="38"/>
      <c r="D7" s="39"/>
      <c r="E7" s="42"/>
      <c r="F7" s="42"/>
      <c r="G7" s="42"/>
      <c r="H7" s="42"/>
      <c r="I7" s="42"/>
      <c r="J7" s="40"/>
      <c r="K7" s="44"/>
      <c r="L7" s="33"/>
      <c r="M7" s="41"/>
      <c r="N7" s="43"/>
      <c r="O7" s="33" t="s">
        <v>17</v>
      </c>
      <c r="P7" s="34" t="s">
        <v>18</v>
      </c>
      <c r="Q7" s="34"/>
      <c r="R7" s="34"/>
      <c r="S7" s="34"/>
      <c r="T7" s="36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</row>
    <row r="8" spans="1:284" s="3" customFormat="1" ht="55.9" customHeight="1" x14ac:dyDescent="0.2">
      <c r="A8" s="37"/>
      <c r="B8" s="37"/>
      <c r="C8" s="38"/>
      <c r="D8" s="39"/>
      <c r="E8" s="42"/>
      <c r="F8" s="42"/>
      <c r="G8" s="42"/>
      <c r="H8" s="42"/>
      <c r="I8" s="42"/>
      <c r="J8" s="40"/>
      <c r="K8" s="44"/>
      <c r="L8" s="33"/>
      <c r="M8" s="41"/>
      <c r="N8" s="43"/>
      <c r="O8" s="33"/>
      <c r="P8" s="4" t="s">
        <v>19</v>
      </c>
      <c r="Q8" s="5" t="s">
        <v>20</v>
      </c>
      <c r="R8" s="6" t="s">
        <v>21</v>
      </c>
      <c r="S8" s="7" t="s">
        <v>22</v>
      </c>
      <c r="T8" s="36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</row>
    <row r="9" spans="1:284" s="3" customFormat="1" ht="41.45" customHeight="1" x14ac:dyDescent="0.2">
      <c r="A9" s="37"/>
      <c r="B9" s="37"/>
      <c r="C9" s="38"/>
      <c r="D9" s="39"/>
      <c r="E9" s="42"/>
      <c r="F9" s="42"/>
      <c r="G9" s="42"/>
      <c r="H9" s="42"/>
      <c r="I9" s="42"/>
      <c r="J9" s="40"/>
      <c r="K9" s="44"/>
      <c r="L9" s="33"/>
      <c r="M9" s="41"/>
      <c r="N9" s="43"/>
      <c r="O9" s="33"/>
      <c r="P9" s="35" t="s">
        <v>23</v>
      </c>
      <c r="Q9" s="35"/>
      <c r="R9" s="35"/>
      <c r="S9" s="35"/>
      <c r="T9" s="26" t="s">
        <v>24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</row>
    <row r="10" spans="1:284" s="1" customFormat="1" ht="12" x14ac:dyDescent="0.2">
      <c r="A10" s="8" t="s">
        <v>25</v>
      </c>
      <c r="B10" s="8" t="s">
        <v>26</v>
      </c>
      <c r="C10" s="9">
        <v>1</v>
      </c>
      <c r="D10" s="10">
        <v>100</v>
      </c>
      <c r="E10" s="24">
        <v>8</v>
      </c>
      <c r="F10" s="24">
        <v>5</v>
      </c>
      <c r="G10" s="24">
        <v>7</v>
      </c>
      <c r="H10" s="24">
        <v>10</v>
      </c>
      <c r="I10" s="24"/>
      <c r="J10" s="11" t="s">
        <v>27</v>
      </c>
      <c r="K10" s="28">
        <v>320</v>
      </c>
      <c r="L10" s="12">
        <f>SUM(P10:S10)</f>
        <v>741.95</v>
      </c>
      <c r="M10" s="13">
        <v>5</v>
      </c>
      <c r="N10" s="14">
        <v>5</v>
      </c>
      <c r="O10" s="15" t="s">
        <v>28</v>
      </c>
      <c r="P10" s="16">
        <v>21.81</v>
      </c>
      <c r="Q10" s="17">
        <v>435.76</v>
      </c>
      <c r="R10" s="18">
        <v>103.92</v>
      </c>
      <c r="S10" s="19">
        <v>180.46</v>
      </c>
      <c r="T10" s="27">
        <v>8</v>
      </c>
    </row>
    <row r="11" spans="1:284" s="1" customFormat="1" ht="12" x14ac:dyDescent="0.2">
      <c r="A11" s="8" t="s">
        <v>29</v>
      </c>
      <c r="B11" s="8" t="s">
        <v>30</v>
      </c>
      <c r="C11" s="9">
        <v>2</v>
      </c>
      <c r="D11" s="10">
        <v>270</v>
      </c>
      <c r="E11" s="24">
        <v>2</v>
      </c>
      <c r="F11" s="24"/>
      <c r="G11" s="24">
        <v>7</v>
      </c>
      <c r="H11" s="24">
        <v>20</v>
      </c>
      <c r="I11" s="24">
        <v>4</v>
      </c>
      <c r="J11" s="11" t="s">
        <v>27</v>
      </c>
      <c r="K11" s="28">
        <v>720</v>
      </c>
      <c r="L11" s="12">
        <f t="shared" ref="L11:L21" si="0">SUM(P11:S11)</f>
        <v>1495.93</v>
      </c>
      <c r="M11" s="13">
        <v>23</v>
      </c>
      <c r="N11" s="14">
        <v>10</v>
      </c>
      <c r="O11" s="15" t="s">
        <v>28</v>
      </c>
      <c r="P11" s="16">
        <v>61.91</v>
      </c>
      <c r="Q11" s="17">
        <v>868.67</v>
      </c>
      <c r="R11" s="18">
        <v>409.45</v>
      </c>
      <c r="S11" s="19">
        <v>155.9</v>
      </c>
      <c r="T11" s="27">
        <v>13</v>
      </c>
    </row>
    <row r="12" spans="1:284" s="1" customFormat="1" ht="12" x14ac:dyDescent="0.2">
      <c r="A12" s="8" t="s">
        <v>31</v>
      </c>
      <c r="B12" s="8" t="s">
        <v>32</v>
      </c>
      <c r="C12" s="9">
        <v>2</v>
      </c>
      <c r="D12" s="10">
        <v>220</v>
      </c>
      <c r="E12" s="24">
        <v>1</v>
      </c>
      <c r="F12" s="24">
        <v>1</v>
      </c>
      <c r="G12" s="24">
        <v>9</v>
      </c>
      <c r="H12" s="24">
        <v>1</v>
      </c>
      <c r="I12" s="24"/>
      <c r="J12" s="11" t="s">
        <v>27</v>
      </c>
      <c r="K12" s="28">
        <v>750</v>
      </c>
      <c r="L12" s="12">
        <f t="shared" si="0"/>
        <v>1051.6799999999998</v>
      </c>
      <c r="M12" s="13">
        <v>5</v>
      </c>
      <c r="N12" s="14">
        <v>0</v>
      </c>
      <c r="O12" s="15" t="s">
        <v>28</v>
      </c>
      <c r="P12" s="16">
        <v>28.41</v>
      </c>
      <c r="Q12" s="17">
        <v>752.55</v>
      </c>
      <c r="R12" s="18">
        <v>239.22</v>
      </c>
      <c r="S12" s="19">
        <v>31.5</v>
      </c>
      <c r="T12" s="27">
        <v>8</v>
      </c>
    </row>
    <row r="13" spans="1:284" s="1" customFormat="1" ht="12" x14ac:dyDescent="0.2">
      <c r="A13" s="8" t="s">
        <v>33</v>
      </c>
      <c r="B13" s="8" t="s">
        <v>34</v>
      </c>
      <c r="C13" s="9">
        <v>2</v>
      </c>
      <c r="D13" s="10">
        <v>280</v>
      </c>
      <c r="E13" s="24">
        <v>20</v>
      </c>
      <c r="F13" s="24"/>
      <c r="G13" s="24">
        <v>9</v>
      </c>
      <c r="H13" s="24">
        <v>19</v>
      </c>
      <c r="I13" s="24">
        <v>19</v>
      </c>
      <c r="J13" s="11" t="s">
        <v>27</v>
      </c>
      <c r="K13" s="28">
        <v>475</v>
      </c>
      <c r="L13" s="12">
        <f t="shared" si="0"/>
        <v>1399.49</v>
      </c>
      <c r="M13" s="13">
        <v>3</v>
      </c>
      <c r="N13" s="14">
        <v>19</v>
      </c>
      <c r="O13" s="15" t="s">
        <v>28</v>
      </c>
      <c r="P13" s="16">
        <v>30.56</v>
      </c>
      <c r="Q13" s="17">
        <v>964.36</v>
      </c>
      <c r="R13" s="18">
        <v>248.42</v>
      </c>
      <c r="S13" s="19">
        <v>156.15</v>
      </c>
      <c r="T13" s="27">
        <v>13</v>
      </c>
    </row>
    <row r="14" spans="1:284" s="1" customFormat="1" ht="12" x14ac:dyDescent="0.2">
      <c r="A14" s="8" t="s">
        <v>35</v>
      </c>
      <c r="B14" s="8" t="s">
        <v>36</v>
      </c>
      <c r="C14" s="9">
        <v>1</v>
      </c>
      <c r="D14" s="20">
        <v>70</v>
      </c>
      <c r="E14" s="24">
        <v>4</v>
      </c>
      <c r="F14" s="24">
        <v>2</v>
      </c>
      <c r="G14" s="24">
        <v>2</v>
      </c>
      <c r="H14" s="24">
        <v>4</v>
      </c>
      <c r="I14" s="24">
        <v>2</v>
      </c>
      <c r="J14" s="11" t="s">
        <v>27</v>
      </c>
      <c r="K14" s="28">
        <v>118</v>
      </c>
      <c r="L14" s="12">
        <f t="shared" si="0"/>
        <v>336.14</v>
      </c>
      <c r="M14" s="13">
        <v>6</v>
      </c>
      <c r="N14" s="14">
        <v>4</v>
      </c>
      <c r="O14" s="15" t="s">
        <v>28</v>
      </c>
      <c r="P14" s="16">
        <v>45.23</v>
      </c>
      <c r="Q14" s="17">
        <v>172.13</v>
      </c>
      <c r="R14" s="18">
        <v>99.34</v>
      </c>
      <c r="S14" s="19">
        <v>19.440000000000001</v>
      </c>
      <c r="T14" s="27">
        <v>5</v>
      </c>
    </row>
    <row r="15" spans="1:284" s="1" customFormat="1" ht="12" x14ac:dyDescent="0.2">
      <c r="A15" s="8" t="s">
        <v>37</v>
      </c>
      <c r="B15" s="8" t="s">
        <v>38</v>
      </c>
      <c r="C15" s="9">
        <v>2</v>
      </c>
      <c r="D15" s="10">
        <v>170</v>
      </c>
      <c r="E15" s="24">
        <v>10</v>
      </c>
      <c r="F15" s="24">
        <v>9</v>
      </c>
      <c r="G15" s="24">
        <v>6</v>
      </c>
      <c r="H15" s="24">
        <v>4</v>
      </c>
      <c r="I15" s="24">
        <v>9</v>
      </c>
      <c r="J15" s="11" t="s">
        <v>27</v>
      </c>
      <c r="K15" s="28">
        <v>503</v>
      </c>
      <c r="L15" s="12">
        <f t="shared" si="0"/>
        <v>743.52</v>
      </c>
      <c r="M15" s="13">
        <v>1</v>
      </c>
      <c r="N15" s="14">
        <v>9</v>
      </c>
      <c r="O15" s="15" t="s">
        <v>28</v>
      </c>
      <c r="P15" s="16">
        <v>26.17</v>
      </c>
      <c r="Q15" s="17">
        <v>440.41</v>
      </c>
      <c r="R15" s="18">
        <v>146.91</v>
      </c>
      <c r="S15" s="19">
        <v>130.03</v>
      </c>
      <c r="T15" s="27">
        <v>8</v>
      </c>
    </row>
    <row r="16" spans="1:284" s="1" customFormat="1" ht="12" x14ac:dyDescent="0.2">
      <c r="A16" s="8" t="s">
        <v>39</v>
      </c>
      <c r="B16" s="8" t="s">
        <v>40</v>
      </c>
      <c r="C16" s="9">
        <v>1</v>
      </c>
      <c r="D16" s="10">
        <v>250</v>
      </c>
      <c r="E16" s="25">
        <v>12</v>
      </c>
      <c r="F16" s="25">
        <v>1</v>
      </c>
      <c r="G16" s="25">
        <v>9</v>
      </c>
      <c r="H16" s="25">
        <v>22</v>
      </c>
      <c r="I16" s="25">
        <v>11</v>
      </c>
      <c r="J16" s="11" t="s">
        <v>27</v>
      </c>
      <c r="K16" s="28">
        <v>560</v>
      </c>
      <c r="L16" s="12">
        <f t="shared" si="0"/>
        <v>1500.6399999999999</v>
      </c>
      <c r="M16" s="13">
        <v>3</v>
      </c>
      <c r="N16" s="14">
        <v>11</v>
      </c>
      <c r="O16" s="15" t="s">
        <v>28</v>
      </c>
      <c r="P16" s="16">
        <v>16.03</v>
      </c>
      <c r="Q16" s="17">
        <v>1403.31</v>
      </c>
      <c r="R16" s="18">
        <v>36.950000000000003</v>
      </c>
      <c r="S16" s="19">
        <v>44.35</v>
      </c>
      <c r="T16" s="27">
        <v>13</v>
      </c>
    </row>
    <row r="17" spans="1:21" s="1" customFormat="1" ht="12" x14ac:dyDescent="0.2">
      <c r="A17" s="8" t="s">
        <v>41</v>
      </c>
      <c r="B17" s="8" t="s">
        <v>42</v>
      </c>
      <c r="C17" s="9">
        <v>2</v>
      </c>
      <c r="D17" s="10">
        <v>340</v>
      </c>
      <c r="E17" s="25"/>
      <c r="F17" s="25">
        <v>1</v>
      </c>
      <c r="G17" s="25">
        <v>9</v>
      </c>
      <c r="H17" s="25">
        <v>23</v>
      </c>
      <c r="I17" s="25"/>
      <c r="J17" s="11" t="s">
        <v>27</v>
      </c>
      <c r="K17" s="28">
        <v>560</v>
      </c>
      <c r="L17" s="12">
        <f t="shared" si="0"/>
        <v>1422.82</v>
      </c>
      <c r="M17" s="13">
        <v>2</v>
      </c>
      <c r="N17" s="14">
        <v>12</v>
      </c>
      <c r="O17" s="15" t="s">
        <v>28</v>
      </c>
      <c r="P17" s="16">
        <v>18.829999999999998</v>
      </c>
      <c r="Q17" s="17">
        <v>1141.47</v>
      </c>
      <c r="R17" s="18">
        <v>215.63</v>
      </c>
      <c r="S17" s="19">
        <v>46.89</v>
      </c>
      <c r="T17" s="27">
        <v>13</v>
      </c>
    </row>
    <row r="18" spans="1:21" s="1" customFormat="1" ht="12" x14ac:dyDescent="0.2">
      <c r="A18" s="8" t="s">
        <v>43</v>
      </c>
      <c r="B18" s="8" t="s">
        <v>44</v>
      </c>
      <c r="C18" s="9">
        <v>2</v>
      </c>
      <c r="D18" s="10">
        <v>310</v>
      </c>
      <c r="E18" s="24"/>
      <c r="F18" s="24"/>
      <c r="G18" s="24">
        <v>8</v>
      </c>
      <c r="H18" s="24">
        <v>19</v>
      </c>
      <c r="I18" s="24">
        <v>2</v>
      </c>
      <c r="J18" s="11" t="s">
        <v>27</v>
      </c>
      <c r="K18" s="28">
        <v>612</v>
      </c>
      <c r="L18" s="12">
        <f t="shared" si="0"/>
        <v>1066.98</v>
      </c>
      <c r="M18" s="13">
        <v>17</v>
      </c>
      <c r="N18" s="14">
        <v>10</v>
      </c>
      <c r="O18" s="15" t="s">
        <v>28</v>
      </c>
      <c r="P18" s="16">
        <v>24.63</v>
      </c>
      <c r="Q18" s="17">
        <v>613.46</v>
      </c>
      <c r="R18" s="18">
        <v>370.24</v>
      </c>
      <c r="S18" s="19">
        <v>58.65</v>
      </c>
      <c r="T18" s="27">
        <v>13</v>
      </c>
    </row>
    <row r="19" spans="1:21" s="1" customFormat="1" ht="12" x14ac:dyDescent="0.2">
      <c r="A19" s="8" t="s">
        <v>45</v>
      </c>
      <c r="B19" s="8" t="s">
        <v>46</v>
      </c>
      <c r="C19" s="9">
        <v>2</v>
      </c>
      <c r="D19" s="10">
        <v>370</v>
      </c>
      <c r="E19" s="24"/>
      <c r="F19" s="24"/>
      <c r="G19" s="24">
        <v>8</v>
      </c>
      <c r="H19" s="24">
        <v>16</v>
      </c>
      <c r="I19" s="24"/>
      <c r="J19" s="11" t="s">
        <v>27</v>
      </c>
      <c r="K19" s="28">
        <v>745</v>
      </c>
      <c r="L19" s="12">
        <f t="shared" si="0"/>
        <v>1615.9</v>
      </c>
      <c r="M19" s="13">
        <v>20</v>
      </c>
      <c r="N19" s="14">
        <v>8</v>
      </c>
      <c r="O19" s="15" t="s">
        <v>28</v>
      </c>
      <c r="P19" s="16">
        <v>32.39</v>
      </c>
      <c r="Q19" s="17">
        <v>1029.58</v>
      </c>
      <c r="R19" s="18">
        <v>369.79</v>
      </c>
      <c r="S19" s="19">
        <v>184.14</v>
      </c>
      <c r="T19" s="27">
        <v>13</v>
      </c>
    </row>
    <row r="20" spans="1:21" s="1" customFormat="1" ht="12" x14ac:dyDescent="0.2">
      <c r="A20" s="8" t="s">
        <v>47</v>
      </c>
      <c r="B20" s="8" t="s">
        <v>48</v>
      </c>
      <c r="C20" s="9">
        <v>1</v>
      </c>
      <c r="D20" s="10">
        <v>350</v>
      </c>
      <c r="E20" s="24"/>
      <c r="F20" s="24"/>
      <c r="G20" s="24">
        <v>8</v>
      </c>
      <c r="H20" s="24">
        <v>14</v>
      </c>
      <c r="I20" s="24"/>
      <c r="J20" s="11" t="s">
        <v>27</v>
      </c>
      <c r="K20" s="28">
        <v>664</v>
      </c>
      <c r="L20" s="12">
        <f t="shared" si="0"/>
        <v>1480.35</v>
      </c>
      <c r="M20" s="13">
        <v>20</v>
      </c>
      <c r="N20" s="14">
        <v>7</v>
      </c>
      <c r="O20" s="15" t="s">
        <v>28</v>
      </c>
      <c r="P20" s="16">
        <v>28.35</v>
      </c>
      <c r="Q20" s="17">
        <v>963.45</v>
      </c>
      <c r="R20" s="18">
        <v>377.42</v>
      </c>
      <c r="S20" s="19">
        <v>111.13</v>
      </c>
      <c r="T20" s="27">
        <v>13</v>
      </c>
    </row>
    <row r="21" spans="1:21" s="1" customFormat="1" ht="12" x14ac:dyDescent="0.2">
      <c r="A21" s="8" t="s">
        <v>49</v>
      </c>
      <c r="B21" s="8" t="s">
        <v>50</v>
      </c>
      <c r="C21" s="9">
        <v>1</v>
      </c>
      <c r="D21" s="10">
        <v>290</v>
      </c>
      <c r="E21" s="25">
        <v>1</v>
      </c>
      <c r="F21" s="25"/>
      <c r="G21" s="25">
        <v>7</v>
      </c>
      <c r="H21" s="25">
        <v>23</v>
      </c>
      <c r="I21" s="25">
        <v>1</v>
      </c>
      <c r="J21" s="11" t="s">
        <v>27</v>
      </c>
      <c r="K21" s="28">
        <v>665</v>
      </c>
      <c r="L21" s="12">
        <f t="shared" si="0"/>
        <v>1260.9699999999998</v>
      </c>
      <c r="M21" s="13">
        <v>1</v>
      </c>
      <c r="N21" s="14">
        <v>12</v>
      </c>
      <c r="O21" s="15" t="s">
        <v>28</v>
      </c>
      <c r="P21" s="16">
        <v>6.27</v>
      </c>
      <c r="Q21" s="17">
        <v>1107.8599999999999</v>
      </c>
      <c r="R21" s="18">
        <v>143.74</v>
      </c>
      <c r="S21" s="19">
        <v>3.1</v>
      </c>
      <c r="T21" s="27">
        <v>13</v>
      </c>
    </row>
    <row r="23" spans="1:21" s="1" customFormat="1" ht="12.75" x14ac:dyDescent="0.2">
      <c r="A23" s="29" t="s">
        <v>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1"/>
    </row>
    <row r="24" spans="1:21" s="1" customFormat="1" ht="12.75" x14ac:dyDescent="0.2">
      <c r="A24" s="29" t="s">
        <v>52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1"/>
    </row>
    <row r="25" spans="1:21" s="1" customFormat="1" ht="12.75" x14ac:dyDescent="0.2">
      <c r="A25" s="29" t="s">
        <v>53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1"/>
    </row>
    <row r="27" spans="1:21" x14ac:dyDescent="0.25">
      <c r="K27" s="23"/>
    </row>
    <row r="28" spans="1:21" x14ac:dyDescent="0.25">
      <c r="N28" s="23"/>
    </row>
    <row r="31" spans="1:21" x14ac:dyDescent="0.25">
      <c r="L31" s="23"/>
    </row>
  </sheetData>
  <mergeCells count="24">
    <mergeCell ref="F6:F9"/>
    <mergeCell ref="E6:E9"/>
    <mergeCell ref="O6:S6"/>
    <mergeCell ref="N6:N9"/>
    <mergeCell ref="K6:K9"/>
    <mergeCell ref="I6:I9"/>
    <mergeCell ref="H6:H9"/>
    <mergeCell ref="G6:G9"/>
    <mergeCell ref="A24:T24"/>
    <mergeCell ref="A25:T25"/>
    <mergeCell ref="A3:T3"/>
    <mergeCell ref="R2:T2"/>
    <mergeCell ref="O7:O9"/>
    <mergeCell ref="P7:S7"/>
    <mergeCell ref="P9:S9"/>
    <mergeCell ref="T6:T8"/>
    <mergeCell ref="A23:T23"/>
    <mergeCell ref="A6:A9"/>
    <mergeCell ref="B6:B9"/>
    <mergeCell ref="C6:C9"/>
    <mergeCell ref="D6:D9"/>
    <mergeCell ref="J6:J9"/>
    <mergeCell ref="L6:L9"/>
    <mergeCell ref="M6:M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D82D34C8FF34AB1EEDD7DD7344DE4" ma:contentTypeVersion="3" ma:contentTypeDescription="Create a new document." ma:contentTypeScope="" ma:versionID="9b87323798839c0fc90a92f1bc149120">
  <xsd:schema xmlns:xsd="http://www.w3.org/2001/XMLSchema" xmlns:xs="http://www.w3.org/2001/XMLSchema" xmlns:p="http://schemas.microsoft.com/office/2006/metadata/properties" xmlns:ns2="71177052-a63e-47ae-a021-be44b3452b2e" targetNamespace="http://schemas.microsoft.com/office/2006/metadata/properties" ma:root="true" ma:fieldsID="b725f469f29a9c8d53a2d450433725fd" ns2:_="">
    <xsd:import namespace="71177052-a63e-47ae-a021-be44b3452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7052-a63e-47ae-a021-be44b3452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16FB3A-F50E-4EBD-9C07-8B48E525E1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261ECD-93BE-4554-BC50-94A225F9AA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FC11B5-572D-48B4-9BBF-A7F2BF798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77052-a63e-47ae-a021-be44b3452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Renata Aukštikalnienė</cp:lastModifiedBy>
  <cp:revision/>
  <dcterms:created xsi:type="dcterms:W3CDTF">2018-09-03T07:28:40Z</dcterms:created>
  <dcterms:modified xsi:type="dcterms:W3CDTF">2025-09-29T13:28:04Z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Virginijus.Jonys@valdos.eu</vt:lpwstr>
  </property>
  <property fmtid="{D5CDD505-2E9C-101B-9397-08002B2CF9AE}" pid="5" name="MSIP_Label_c72f41c3-e13f-459e-b97d-f5bcb1a697c0_SetDate">
    <vt:lpwstr>2019-01-28T23:45:06.7803607Z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Virginijus.Jonys@valdos.eu</vt:lpwstr>
  </property>
  <property fmtid="{D5CDD505-2E9C-101B-9397-08002B2CF9AE}" pid="12" name="MSIP_Label_39c4488a-2382-4e02-93af-ef5dabf4b71d_SetDate">
    <vt:lpwstr>2019-01-28T23:45:06.7803607Z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0x0101004CCD82D34C8FF34AB1EEDD7DD7344DE4</vt:lpwstr>
  </property>
</Properties>
</file>